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270" windowWidth="11835" windowHeight="9150"/>
  </bookViews>
  <sheets>
    <sheet name="Бюджет" sheetId="1" r:id="rId1"/>
  </sheets>
  <definedNames>
    <definedName name="APPT" localSheetId="0">Бюджет!$A$18</definedName>
    <definedName name="FIO" localSheetId="0">Бюджет!$F$18</definedName>
    <definedName name="LAST_CELL" localSheetId="0">Бюджет!$J$62</definedName>
    <definedName name="SIGN" localSheetId="0">Бюджет!$A$18:$H$19</definedName>
  </definedNames>
  <calcPr calcId="125725"/>
</workbook>
</file>

<file path=xl/calcChain.xml><?xml version="1.0" encoding="utf-8"?>
<calcChain xmlns="http://schemas.openxmlformats.org/spreadsheetml/2006/main">
  <c r="E57" i="1"/>
  <c r="E56"/>
  <c r="E55"/>
  <c r="E54"/>
  <c r="E53"/>
  <c r="E52"/>
  <c r="E51"/>
  <c r="E50"/>
  <c r="E49"/>
  <c r="E48"/>
  <c r="E47"/>
  <c r="E46"/>
  <c r="E45"/>
  <c r="E44"/>
  <c r="E43"/>
  <c r="E42"/>
  <c r="E41"/>
  <c r="E40"/>
  <c r="E39"/>
  <c r="E38"/>
  <c r="E37"/>
  <c r="E36"/>
  <c r="E35"/>
  <c r="E34"/>
  <c r="E33"/>
  <c r="E32"/>
  <c r="E31"/>
  <c r="E30"/>
  <c r="E29"/>
  <c r="E28"/>
  <c r="E27"/>
  <c r="E26"/>
  <c r="E25"/>
  <c r="E24"/>
  <c r="E23"/>
  <c r="E22"/>
  <c r="E21"/>
  <c r="E20"/>
  <c r="E19"/>
  <c r="E18"/>
  <c r="E17"/>
  <c r="E16"/>
  <c r="E15"/>
  <c r="E14"/>
  <c r="E13"/>
  <c r="E12"/>
</calcChain>
</file>

<file path=xl/sharedStrings.xml><?xml version="1.0" encoding="utf-8"?>
<sst xmlns="http://schemas.openxmlformats.org/spreadsheetml/2006/main" count="102" uniqueCount="102">
  <si>
    <t>тыс. руб.</t>
  </si>
  <si>
    <t>Функционирование высшего должностного лица субъекта Российской Федерации и муниципального образования</t>
  </si>
  <si>
    <t>0102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</si>
  <si>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</si>
  <si>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</si>
  <si>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</si>
  <si>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</si>
  <si>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Судебная система</t>
  </si>
  <si>
    <t>0105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</si>
  <si>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</si>
  <si>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</si>
  <si>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Другие общегосударственные вопросы</t>
  </si>
  <si>
    <t>0113</t>
  </si>
  <si>
    <t>Мобилизационная и вневойсковая подготовка</t>
  </si>
  <si>
    <t>0203</t>
  </si>
  <si>
    <t>Мобилизационная подготовка экономики</t>
  </si>
  <si>
    <t>0204</t>
  </si>
  <si>
    <t>Другие вопросы в области национальной безопасности и правоохранительной деятельности</t>
  </si>
  <si>
    <t>0314</t>
  </si>
  <si>
    <t>Общеэкономические вопросы</t>
  </si>
  <si>
    <t>0401</t>
  </si>
  <si>
    <t>Сельское хозяйство и рыболовство</t>
  </si>
  <si>
    <t>0405</t>
  </si>
  <si>
    <t>Транспорт</t>
  </si>
  <si>
    <t>0408</t>
  </si>
  <si>
    <t>Дорожное хозяйство (дорожные фонды)</t>
  </si>
  <si>
    <t>0409</t>
  </si>
  <si>
    <t>Связь и информатика</t>
  </si>
  <si>
    <t>0410</t>
  </si>
  <si>
    <t>Другие вопросы в области национальной экономики</t>
  </si>
  <si>
    <t>0412</t>
  </si>
  <si>
    <t>Жилищное хозяйство</t>
  </si>
  <si>
    <t>0501</t>
  </si>
  <si>
    <t>Коммунальное хозяйство</t>
  </si>
  <si>
    <t>0502</t>
  </si>
  <si>
    <t>Благоустройство</t>
  </si>
  <si>
    <t>0503</t>
  </si>
  <si>
    <t>Дошкольное образование</t>
  </si>
  <si>
    <t>0701</t>
  </si>
  <si>
    <t>Общее образование</t>
  </si>
  <si>
    <t>0702</t>
  </si>
  <si>
    <t>Дополнительное образование детей</t>
  </si>
  <si>
    <t>0703</t>
  </si>
  <si>
    <t>Молодежная политика</t>
  </si>
  <si>
    <t>0707</t>
  </si>
  <si>
    <t>Другие вопросы в области образования</t>
  </si>
  <si>
    <t>0709</t>
  </si>
  <si>
    <t>Культура</t>
  </si>
  <si>
    <t>0801</t>
  </si>
  <si>
    <t>Другие вопросы в области культуры, кинематографии</t>
  </si>
  <si>
    <t>0804</t>
  </si>
  <si>
    <t>Социальное обеспечение населения</t>
  </si>
  <si>
    <t>1003</t>
  </si>
  <si>
    <t>Охрана семьи и детства</t>
  </si>
  <si>
    <t>1004</t>
  </si>
  <si>
    <t>Другие вопросы в области социальной политики</t>
  </si>
  <si>
    <t>1006</t>
  </si>
  <si>
    <t>Физическая культура</t>
  </si>
  <si>
    <t>1101</t>
  </si>
  <si>
    <t>Массовый спорт</t>
  </si>
  <si>
    <t>1102</t>
  </si>
  <si>
    <t>Спорт высших достижений</t>
  </si>
  <si>
    <t>1103</t>
  </si>
  <si>
    <t>Обслуживание государственного внутреннего и муниципального долга</t>
  </si>
  <si>
    <t>1301</t>
  </si>
  <si>
    <t>Дотации на выравнивание бюджетной обеспеченности субъектов Российской Федерации и муниципальных образований</t>
  </si>
  <si>
    <t>1401</t>
  </si>
  <si>
    <t>Прочие межбюджетные трансферты общего характера</t>
  </si>
  <si>
    <t>1403</t>
  </si>
  <si>
    <t>Итого</t>
  </si>
  <si>
    <t>Общегосударственные вопросы</t>
  </si>
  <si>
    <t>0100</t>
  </si>
  <si>
    <t>Национальная оборона</t>
  </si>
  <si>
    <t>0200</t>
  </si>
  <si>
    <t>Национальная безопасность и правоохранительная деятельность</t>
  </si>
  <si>
    <t>0300</t>
  </si>
  <si>
    <t>Национальная экономика</t>
  </si>
  <si>
    <t>0400</t>
  </si>
  <si>
    <t>Жилищно-коммунальное хозяйство</t>
  </si>
  <si>
    <t>0500</t>
  </si>
  <si>
    <t>Образование</t>
  </si>
  <si>
    <t>0700</t>
  </si>
  <si>
    <t xml:space="preserve">Культура и кинематография </t>
  </si>
  <si>
    <t>0800</t>
  </si>
  <si>
    <t xml:space="preserve">Социальная политика </t>
  </si>
  <si>
    <t>1000</t>
  </si>
  <si>
    <t>Физическая культура и спорт</t>
  </si>
  <si>
    <t>1100</t>
  </si>
  <si>
    <t>Обслуживание государственного и муниципального долга</t>
  </si>
  <si>
    <t>1300</t>
  </si>
  <si>
    <t>Межбюджетные трансферты общего характера бюджетам бюджетной системы Российской Федерации</t>
  </si>
  <si>
    <t>1400</t>
  </si>
  <si>
    <t>Наименование</t>
  </si>
  <si>
    <t>РзПр</t>
  </si>
  <si>
    <t xml:space="preserve">Сумма         </t>
  </si>
  <si>
    <t xml:space="preserve">Исполнение          </t>
  </si>
  <si>
    <t xml:space="preserve">%          исполнения         </t>
  </si>
  <si>
    <t xml:space="preserve"> Отчет об исполнении расходов  по разделам и                                                                                                                                                                                                                                                                                                                                                                                                                      подразделам классификации расходов  бюджета за 2021 год </t>
  </si>
  <si>
    <t>Приложение 3</t>
  </si>
  <si>
    <t>к Решению Думы</t>
  </si>
  <si>
    <t>Первомайского района</t>
  </si>
  <si>
    <t>от 11.05.2022 № 214</t>
  </si>
</sst>
</file>

<file path=xl/styles.xml><?xml version="1.0" encoding="utf-8"?>
<styleSheet xmlns="http://schemas.openxmlformats.org/spreadsheetml/2006/main">
  <numFmts count="2">
    <numFmt numFmtId="164" formatCode="dd/mm/yyyy\ hh:mm"/>
    <numFmt numFmtId="165" formatCode="#,##0.0"/>
  </numFmts>
  <fonts count="6">
    <font>
      <sz val="10"/>
      <name val="Arial"/>
    </font>
    <font>
      <sz val="8.5"/>
      <name val="MS Sans Serif"/>
    </font>
    <font>
      <b/>
      <sz val="11"/>
      <name val="Times New Roman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13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0" xfId="0" applyFont="1" applyBorder="1" applyAlignment="1" applyProtection="1"/>
    <xf numFmtId="0" fontId="2" fillId="0" borderId="0" xfId="0" applyFont="1" applyBorder="1" applyAlignment="1" applyProtection="1">
      <alignment horizontal="center"/>
    </xf>
    <xf numFmtId="164" fontId="2" fillId="0" borderId="0" xfId="0" applyNumberFormat="1" applyFont="1" applyBorder="1" applyAlignment="1" applyProtection="1">
      <alignment horizontal="center"/>
    </xf>
    <xf numFmtId="0" fontId="1" fillId="0" borderId="0" xfId="0" applyFont="1" applyBorder="1" applyAlignment="1" applyProtection="1">
      <alignment wrapText="1"/>
    </xf>
    <xf numFmtId="49" fontId="3" fillId="0" borderId="1" xfId="0" applyNumberFormat="1" applyFont="1" applyBorder="1" applyAlignment="1" applyProtection="1">
      <alignment horizontal="center" vertical="center" wrapText="1"/>
    </xf>
    <xf numFmtId="49" fontId="3" fillId="0" borderId="3" xfId="0" applyNumberFormat="1" applyFont="1" applyBorder="1" applyAlignment="1" applyProtection="1">
      <alignment horizontal="center" vertical="center" wrapText="1"/>
    </xf>
    <xf numFmtId="4" fontId="3" fillId="0" borderId="3" xfId="0" applyNumberFormat="1" applyFont="1" applyBorder="1" applyAlignment="1" applyProtection="1">
      <alignment horizontal="right" vertical="center" wrapText="1"/>
    </xf>
    <xf numFmtId="49" fontId="4" fillId="0" borderId="4" xfId="0" applyNumberFormat="1" applyFont="1" applyBorder="1" applyAlignment="1" applyProtection="1">
      <alignment horizontal="left" vertical="center" wrapText="1"/>
    </xf>
    <xf numFmtId="49" fontId="4" fillId="0" borderId="4" xfId="0" applyNumberFormat="1" applyFont="1" applyBorder="1" applyAlignment="1" applyProtection="1">
      <alignment horizontal="center" vertical="center" wrapText="1"/>
    </xf>
    <xf numFmtId="4" fontId="4" fillId="0" borderId="4" xfId="0" applyNumberFormat="1" applyFont="1" applyBorder="1" applyAlignment="1" applyProtection="1">
      <alignment horizontal="right" vertical="center" wrapText="1"/>
    </xf>
    <xf numFmtId="0" fontId="3" fillId="0" borderId="1" xfId="0" applyFont="1" applyBorder="1" applyAlignment="1">
      <alignment wrapText="1"/>
    </xf>
    <xf numFmtId="49" fontId="3" fillId="0" borderId="1" xfId="0" applyNumberFormat="1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165" fontId="4" fillId="0" borderId="1" xfId="0" applyNumberFormat="1" applyFont="1" applyBorder="1" applyAlignment="1">
      <alignment horizontal="center" wrapText="1"/>
    </xf>
    <xf numFmtId="4" fontId="4" fillId="0" borderId="3" xfId="0" applyNumberFormat="1" applyFont="1" applyBorder="1" applyAlignment="1" applyProtection="1">
      <alignment horizontal="right" vertical="center" wrapText="1"/>
    </xf>
    <xf numFmtId="49" fontId="3" fillId="0" borderId="2" xfId="0" applyNumberFormat="1" applyFont="1" applyBorder="1" applyAlignment="1" applyProtection="1">
      <alignment horizontal="left"/>
    </xf>
    <xf numFmtId="49" fontId="3" fillId="0" borderId="3" xfId="0" applyNumberFormat="1" applyFont="1" applyBorder="1" applyAlignment="1" applyProtection="1">
      <alignment horizontal="center"/>
    </xf>
    <xf numFmtId="4" fontId="3" fillId="0" borderId="3" xfId="0" applyNumberFormat="1" applyFont="1" applyBorder="1" applyAlignment="1" applyProtection="1">
      <alignment horizontal="right"/>
    </xf>
    <xf numFmtId="0" fontId="0" fillId="0" borderId="0" xfId="0" applyFont="1" applyBorder="1" applyAlignment="1" applyProtection="1">
      <alignment vertical="top" wrapText="1"/>
    </xf>
    <xf numFmtId="0" fontId="4" fillId="0" borderId="0" xfId="0" applyFont="1" applyBorder="1" applyAlignment="1" applyProtection="1">
      <alignment horizontal="right" wrapText="1"/>
    </xf>
    <xf numFmtId="0" fontId="4" fillId="0" borderId="0" xfId="0" applyFont="1" applyAlignment="1"/>
    <xf numFmtId="0" fontId="4" fillId="0" borderId="0" xfId="0" applyFont="1" applyAlignment="1">
      <alignment horizontal="right"/>
    </xf>
    <xf numFmtId="0" fontId="4" fillId="0" borderId="0" xfId="0" applyFont="1" applyAlignment="1">
      <alignment wrapText="1"/>
    </xf>
    <xf numFmtId="0" fontId="1" fillId="0" borderId="0" xfId="0" applyFont="1" applyBorder="1" applyAlignment="1" applyProtection="1">
      <alignment horizontal="left" vertical="top" wrapText="1"/>
    </xf>
    <xf numFmtId="0" fontId="0" fillId="0" borderId="0" xfId="0" applyFont="1" applyBorder="1" applyAlignment="1" applyProtection="1">
      <alignment horizontal="left" vertical="top" wrapText="1"/>
    </xf>
    <xf numFmtId="0" fontId="5" fillId="0" borderId="0" xfId="0" applyFont="1" applyBorder="1" applyAlignment="1" applyProtection="1">
      <alignment horizontal="center" vertical="top" wrapText="1"/>
    </xf>
    <xf numFmtId="0" fontId="4" fillId="0" borderId="0" xfId="0" applyFont="1" applyAlignment="1">
      <alignment horizontal="right"/>
    </xf>
    <xf numFmtId="0" fontId="4" fillId="0" borderId="0" xfId="0" applyFont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J57"/>
  <sheetViews>
    <sheetView showGridLines="0" tabSelected="1" zoomScale="80" zoomScaleNormal="80" workbookViewId="0">
      <selection activeCell="A5" sqref="A5:G5"/>
    </sheetView>
  </sheetViews>
  <sheetFormatPr defaultRowHeight="12.75" customHeight="1" outlineLevelRow="1"/>
  <cols>
    <col min="1" max="1" width="53.28515625" customWidth="1"/>
    <col min="2" max="2" width="10.28515625" customWidth="1"/>
    <col min="3" max="3" width="12.28515625" customWidth="1"/>
    <col min="4" max="4" width="13.85546875" customWidth="1"/>
    <col min="5" max="5" width="12.5703125" customWidth="1"/>
    <col min="6" max="6" width="9.140625" customWidth="1"/>
    <col min="7" max="7" width="13.140625" customWidth="1"/>
    <col min="8" max="10" width="9.140625" customWidth="1"/>
  </cols>
  <sheetData>
    <row r="1" spans="1:10">
      <c r="A1" s="22"/>
      <c r="B1" s="28" t="s">
        <v>98</v>
      </c>
      <c r="C1" s="28"/>
      <c r="D1" s="28"/>
      <c r="E1" s="28"/>
      <c r="F1" s="22"/>
      <c r="G1" s="22"/>
      <c r="H1" s="1"/>
      <c r="I1" s="1"/>
      <c r="J1" s="1"/>
    </row>
    <row r="2" spans="1:10">
      <c r="A2" s="22"/>
      <c r="B2" s="28" t="s">
        <v>99</v>
      </c>
      <c r="C2" s="28"/>
      <c r="D2" s="28"/>
      <c r="E2" s="28"/>
      <c r="F2" s="22"/>
      <c r="G2" s="22"/>
      <c r="H2" s="1"/>
      <c r="I2" s="1"/>
      <c r="J2" s="1"/>
    </row>
    <row r="3" spans="1:10" ht="14.25">
      <c r="A3" s="23"/>
      <c r="B3" s="28" t="s">
        <v>100</v>
      </c>
      <c r="C3" s="28"/>
      <c r="D3" s="28"/>
      <c r="E3" s="28"/>
      <c r="F3" s="22"/>
      <c r="G3" s="22"/>
      <c r="H3" s="2"/>
      <c r="I3" s="2"/>
      <c r="J3" s="2"/>
    </row>
    <row r="4" spans="1:10" ht="13.9" customHeight="1">
      <c r="A4" s="24"/>
      <c r="B4" s="29" t="s">
        <v>101</v>
      </c>
      <c r="C4" s="29"/>
      <c r="D4" s="29"/>
      <c r="E4" s="29"/>
      <c r="F4" s="24"/>
      <c r="G4" s="24"/>
      <c r="H4" s="3"/>
      <c r="I4" s="2"/>
      <c r="J4" s="2"/>
    </row>
    <row r="5" spans="1:10">
      <c r="A5" s="25"/>
      <c r="B5" s="26"/>
      <c r="C5" s="26"/>
      <c r="D5" s="26"/>
      <c r="E5" s="26"/>
      <c r="F5" s="26"/>
      <c r="G5" s="26"/>
    </row>
    <row r="6" spans="1:10" ht="33.6" customHeight="1">
      <c r="A6" s="27" t="s">
        <v>97</v>
      </c>
      <c r="B6" s="27"/>
      <c r="C6" s="27"/>
      <c r="D6" s="27"/>
      <c r="E6" s="27"/>
      <c r="F6" s="20"/>
      <c r="G6" s="20"/>
    </row>
    <row r="7" spans="1:10">
      <c r="A7" s="25"/>
      <c r="B7" s="26"/>
      <c r="C7" s="26"/>
      <c r="D7" s="26"/>
      <c r="E7" s="26"/>
      <c r="F7" s="26"/>
      <c r="G7" s="26"/>
    </row>
    <row r="8" spans="1:10">
      <c r="A8" s="25"/>
      <c r="B8" s="26"/>
      <c r="C8" s="26"/>
      <c r="D8" s="26"/>
      <c r="E8" s="26"/>
      <c r="F8" s="26"/>
      <c r="G8" s="26"/>
    </row>
    <row r="9" spans="1:10">
      <c r="B9" s="4"/>
      <c r="C9" s="4"/>
      <c r="D9" s="4"/>
      <c r="E9" s="21" t="s">
        <v>0</v>
      </c>
      <c r="F9" s="4"/>
      <c r="G9" s="4"/>
      <c r="H9" s="4"/>
      <c r="I9" s="1"/>
      <c r="J9" s="1"/>
    </row>
    <row r="10" spans="1:10" ht="25.5">
      <c r="A10" s="13" t="s">
        <v>92</v>
      </c>
      <c r="B10" s="14" t="s">
        <v>93</v>
      </c>
      <c r="C10" s="15" t="s">
        <v>94</v>
      </c>
      <c r="D10" s="15" t="s">
        <v>95</v>
      </c>
      <c r="E10" s="15" t="s">
        <v>96</v>
      </c>
    </row>
    <row r="11" spans="1:10">
      <c r="A11" s="5"/>
      <c r="B11" s="5"/>
      <c r="C11" s="5"/>
      <c r="D11" s="5"/>
      <c r="E11" s="5"/>
    </row>
    <row r="12" spans="1:10">
      <c r="A12" s="11" t="s">
        <v>70</v>
      </c>
      <c r="B12" s="6" t="s">
        <v>71</v>
      </c>
      <c r="C12" s="7">
        <v>47281.37</v>
      </c>
      <c r="D12" s="7">
        <v>47159.44</v>
      </c>
      <c r="E12" s="7">
        <f>D12/C12*100</f>
        <v>99.742118301563593</v>
      </c>
    </row>
    <row r="13" spans="1:10" ht="38.450000000000003" customHeight="1" outlineLevel="1">
      <c r="A13" s="8" t="s">
        <v>1</v>
      </c>
      <c r="B13" s="9" t="s">
        <v>2</v>
      </c>
      <c r="C13" s="10">
        <v>1534</v>
      </c>
      <c r="D13" s="10">
        <v>1534</v>
      </c>
      <c r="E13" s="16">
        <f t="shared" ref="E13:E57" si="0">D13/C13*100</f>
        <v>100</v>
      </c>
    </row>
    <row r="14" spans="1:10" ht="48" customHeight="1" outlineLevel="1">
      <c r="A14" s="8" t="s">
        <v>3</v>
      </c>
      <c r="B14" s="9" t="s">
        <v>4</v>
      </c>
      <c r="C14" s="10">
        <v>903.61</v>
      </c>
      <c r="D14" s="10">
        <v>903.61</v>
      </c>
      <c r="E14" s="16">
        <f t="shared" si="0"/>
        <v>100</v>
      </c>
    </row>
    <row r="15" spans="1:10" ht="49.15" customHeight="1" outlineLevel="1">
      <c r="A15" s="8" t="s">
        <v>5</v>
      </c>
      <c r="B15" s="9" t="s">
        <v>6</v>
      </c>
      <c r="C15" s="10">
        <v>24205.07</v>
      </c>
      <c r="D15" s="10">
        <v>24204.17</v>
      </c>
      <c r="E15" s="16">
        <f t="shared" si="0"/>
        <v>99.996281770719932</v>
      </c>
    </row>
    <row r="16" spans="1:10" ht="17.45" customHeight="1" outlineLevel="1">
      <c r="A16" s="8" t="s">
        <v>7</v>
      </c>
      <c r="B16" s="9" t="s">
        <v>8</v>
      </c>
      <c r="C16" s="10">
        <v>23</v>
      </c>
      <c r="D16" s="10">
        <v>23</v>
      </c>
      <c r="E16" s="16">
        <f t="shared" si="0"/>
        <v>100</v>
      </c>
    </row>
    <row r="17" spans="1:5" ht="40.15" customHeight="1" outlineLevel="1">
      <c r="A17" s="8" t="s">
        <v>9</v>
      </c>
      <c r="B17" s="9" t="s">
        <v>10</v>
      </c>
      <c r="C17" s="10">
        <v>7882.9</v>
      </c>
      <c r="D17" s="10">
        <v>7882.9</v>
      </c>
      <c r="E17" s="16">
        <f t="shared" si="0"/>
        <v>100</v>
      </c>
    </row>
    <row r="18" spans="1:5" ht="16.899999999999999" customHeight="1" outlineLevel="1">
      <c r="A18" s="8" t="s">
        <v>11</v>
      </c>
      <c r="B18" s="9" t="s">
        <v>12</v>
      </c>
      <c r="C18" s="10">
        <v>12732.79</v>
      </c>
      <c r="D18" s="10">
        <v>12611.76</v>
      </c>
      <c r="E18" s="16">
        <f t="shared" si="0"/>
        <v>99.049462058197761</v>
      </c>
    </row>
    <row r="19" spans="1:5">
      <c r="A19" s="12" t="s">
        <v>72</v>
      </c>
      <c r="B19" s="6" t="s">
        <v>73</v>
      </c>
      <c r="C19" s="7">
        <v>1408.2</v>
      </c>
      <c r="D19" s="7">
        <v>1408.2</v>
      </c>
      <c r="E19" s="7">
        <f t="shared" si="0"/>
        <v>100</v>
      </c>
    </row>
    <row r="20" spans="1:5" outlineLevel="1">
      <c r="A20" s="8" t="s">
        <v>13</v>
      </c>
      <c r="B20" s="9" t="s">
        <v>14</v>
      </c>
      <c r="C20" s="10">
        <v>1367.8</v>
      </c>
      <c r="D20" s="10">
        <v>1367.8</v>
      </c>
      <c r="E20" s="16">
        <f t="shared" si="0"/>
        <v>100</v>
      </c>
    </row>
    <row r="21" spans="1:5" outlineLevel="1">
      <c r="A21" s="8" t="s">
        <v>15</v>
      </c>
      <c r="B21" s="9" t="s">
        <v>16</v>
      </c>
      <c r="C21" s="10">
        <v>40.4</v>
      </c>
      <c r="D21" s="10">
        <v>40.4</v>
      </c>
      <c r="E21" s="16">
        <f t="shared" si="0"/>
        <v>100</v>
      </c>
    </row>
    <row r="22" spans="1:5" ht="25.5">
      <c r="A22" s="12" t="s">
        <v>74</v>
      </c>
      <c r="B22" s="6" t="s">
        <v>75</v>
      </c>
      <c r="C22" s="7">
        <v>656.04</v>
      </c>
      <c r="D22" s="7">
        <v>656.04</v>
      </c>
      <c r="E22" s="7">
        <f t="shared" si="0"/>
        <v>100</v>
      </c>
    </row>
    <row r="23" spans="1:5" ht="25.5" outlineLevel="1">
      <c r="A23" s="8" t="s">
        <v>17</v>
      </c>
      <c r="B23" s="9" t="s">
        <v>18</v>
      </c>
      <c r="C23" s="10">
        <v>656.04</v>
      </c>
      <c r="D23" s="10">
        <v>656.04</v>
      </c>
      <c r="E23" s="16">
        <f t="shared" si="0"/>
        <v>100</v>
      </c>
    </row>
    <row r="24" spans="1:5">
      <c r="A24" s="11" t="s">
        <v>76</v>
      </c>
      <c r="B24" s="6" t="s">
        <v>77</v>
      </c>
      <c r="C24" s="7">
        <v>71889.7</v>
      </c>
      <c r="D24" s="7">
        <v>71128.539999999994</v>
      </c>
      <c r="E24" s="7">
        <f t="shared" si="0"/>
        <v>98.941211327909272</v>
      </c>
    </row>
    <row r="25" spans="1:5" outlineLevel="1">
      <c r="A25" s="8" t="s">
        <v>19</v>
      </c>
      <c r="B25" s="9" t="s">
        <v>20</v>
      </c>
      <c r="C25" s="10">
        <v>159.6</v>
      </c>
      <c r="D25" s="10">
        <v>159.6</v>
      </c>
      <c r="E25" s="16">
        <f t="shared" si="0"/>
        <v>100</v>
      </c>
    </row>
    <row r="26" spans="1:5" outlineLevel="1">
      <c r="A26" s="8" t="s">
        <v>21</v>
      </c>
      <c r="B26" s="9" t="s">
        <v>22</v>
      </c>
      <c r="C26" s="10">
        <v>28007.59</v>
      </c>
      <c r="D26" s="10">
        <v>27897.98</v>
      </c>
      <c r="E26" s="16">
        <f t="shared" si="0"/>
        <v>99.608641800311986</v>
      </c>
    </row>
    <row r="27" spans="1:5" outlineLevel="1">
      <c r="A27" s="8" t="s">
        <v>23</v>
      </c>
      <c r="B27" s="9" t="s">
        <v>24</v>
      </c>
      <c r="C27" s="10">
        <v>2079</v>
      </c>
      <c r="D27" s="10">
        <v>2079</v>
      </c>
      <c r="E27" s="16">
        <f t="shared" si="0"/>
        <v>100</v>
      </c>
    </row>
    <row r="28" spans="1:5" outlineLevel="1">
      <c r="A28" s="8" t="s">
        <v>25</v>
      </c>
      <c r="B28" s="9" t="s">
        <v>26</v>
      </c>
      <c r="C28" s="10">
        <v>31133.99</v>
      </c>
      <c r="D28" s="10">
        <v>31009.26</v>
      </c>
      <c r="E28" s="16">
        <f t="shared" si="0"/>
        <v>99.599376758327466</v>
      </c>
    </row>
    <row r="29" spans="1:5" outlineLevel="1">
      <c r="A29" s="8" t="s">
        <v>27</v>
      </c>
      <c r="B29" s="9" t="s">
        <v>28</v>
      </c>
      <c r="C29" s="10">
        <v>7000</v>
      </c>
      <c r="D29" s="10">
        <v>6956</v>
      </c>
      <c r="E29" s="16">
        <f t="shared" si="0"/>
        <v>99.371428571428567</v>
      </c>
    </row>
    <row r="30" spans="1:5" outlineLevel="1">
      <c r="A30" s="8" t="s">
        <v>29</v>
      </c>
      <c r="B30" s="9" t="s">
        <v>30</v>
      </c>
      <c r="C30" s="10">
        <v>3509.52</v>
      </c>
      <c r="D30" s="10">
        <v>3026.69</v>
      </c>
      <c r="E30" s="16">
        <f t="shared" si="0"/>
        <v>86.242278146299213</v>
      </c>
    </row>
    <row r="31" spans="1:5">
      <c r="A31" s="11" t="s">
        <v>78</v>
      </c>
      <c r="B31" s="6" t="s">
        <v>79</v>
      </c>
      <c r="C31" s="7">
        <v>148322.93</v>
      </c>
      <c r="D31" s="7">
        <v>145065.46</v>
      </c>
      <c r="E31" s="7">
        <f t="shared" si="0"/>
        <v>97.803798778786259</v>
      </c>
    </row>
    <row r="32" spans="1:5" outlineLevel="1">
      <c r="A32" s="8" t="s">
        <v>31</v>
      </c>
      <c r="B32" s="9" t="s">
        <v>32</v>
      </c>
      <c r="C32" s="10">
        <v>14775.06</v>
      </c>
      <c r="D32" s="10">
        <v>14775.06</v>
      </c>
      <c r="E32" s="16">
        <f t="shared" si="0"/>
        <v>100</v>
      </c>
    </row>
    <row r="33" spans="1:5" outlineLevel="1">
      <c r="A33" s="8" t="s">
        <v>33</v>
      </c>
      <c r="B33" s="9" t="s">
        <v>34</v>
      </c>
      <c r="C33" s="10">
        <v>120321.51</v>
      </c>
      <c r="D33" s="10">
        <v>117064.04</v>
      </c>
      <c r="E33" s="16">
        <f t="shared" si="0"/>
        <v>97.292695213017183</v>
      </c>
    </row>
    <row r="34" spans="1:5" outlineLevel="1">
      <c r="A34" s="8" t="s">
        <v>35</v>
      </c>
      <c r="B34" s="9" t="s">
        <v>36</v>
      </c>
      <c r="C34" s="10">
        <v>13226.36</v>
      </c>
      <c r="D34" s="10">
        <v>13226.36</v>
      </c>
      <c r="E34" s="16">
        <f t="shared" si="0"/>
        <v>100</v>
      </c>
    </row>
    <row r="35" spans="1:5">
      <c r="A35" s="11" t="s">
        <v>80</v>
      </c>
      <c r="B35" s="6" t="s">
        <v>81</v>
      </c>
      <c r="C35" s="7">
        <v>453757.15</v>
      </c>
      <c r="D35" s="7">
        <v>452024.23</v>
      </c>
      <c r="E35" s="7">
        <f t="shared" si="0"/>
        <v>99.61809527409099</v>
      </c>
    </row>
    <row r="36" spans="1:5" outlineLevel="1">
      <c r="A36" s="8" t="s">
        <v>37</v>
      </c>
      <c r="B36" s="9" t="s">
        <v>38</v>
      </c>
      <c r="C36" s="10">
        <v>90148.83</v>
      </c>
      <c r="D36" s="10">
        <v>90148.83</v>
      </c>
      <c r="E36" s="16">
        <f t="shared" si="0"/>
        <v>100</v>
      </c>
    </row>
    <row r="37" spans="1:5" outlineLevel="1">
      <c r="A37" s="8" t="s">
        <v>39</v>
      </c>
      <c r="B37" s="9" t="s">
        <v>40</v>
      </c>
      <c r="C37" s="10">
        <v>309851.94</v>
      </c>
      <c r="D37" s="10">
        <v>308119.01</v>
      </c>
      <c r="E37" s="16">
        <f t="shared" si="0"/>
        <v>99.440723204766769</v>
      </c>
    </row>
    <row r="38" spans="1:5" outlineLevel="1">
      <c r="A38" s="8" t="s">
        <v>41</v>
      </c>
      <c r="B38" s="9" t="s">
        <v>42</v>
      </c>
      <c r="C38" s="10">
        <v>43083.43</v>
      </c>
      <c r="D38" s="10">
        <v>43083.43</v>
      </c>
      <c r="E38" s="16">
        <f t="shared" si="0"/>
        <v>100</v>
      </c>
    </row>
    <row r="39" spans="1:5" outlineLevel="1">
      <c r="A39" s="8" t="s">
        <v>43</v>
      </c>
      <c r="B39" s="9" t="s">
        <v>44</v>
      </c>
      <c r="C39" s="10">
        <v>2405.5300000000002</v>
      </c>
      <c r="D39" s="10">
        <v>2405.5300000000002</v>
      </c>
      <c r="E39" s="16">
        <f t="shared" si="0"/>
        <v>100</v>
      </c>
    </row>
    <row r="40" spans="1:5" outlineLevel="1">
      <c r="A40" s="8" t="s">
        <v>45</v>
      </c>
      <c r="B40" s="9" t="s">
        <v>46</v>
      </c>
      <c r="C40" s="10">
        <v>8267.43</v>
      </c>
      <c r="D40" s="10">
        <v>8267.43</v>
      </c>
      <c r="E40" s="16">
        <f t="shared" si="0"/>
        <v>100</v>
      </c>
    </row>
    <row r="41" spans="1:5">
      <c r="A41" s="11" t="s">
        <v>82</v>
      </c>
      <c r="B41" s="6" t="s">
        <v>83</v>
      </c>
      <c r="C41" s="7">
        <v>90733.96</v>
      </c>
      <c r="D41" s="7">
        <v>90733.96</v>
      </c>
      <c r="E41" s="7">
        <f t="shared" si="0"/>
        <v>100</v>
      </c>
    </row>
    <row r="42" spans="1:5" outlineLevel="1">
      <c r="A42" s="8" t="s">
        <v>47</v>
      </c>
      <c r="B42" s="9" t="s">
        <v>48</v>
      </c>
      <c r="C42" s="10">
        <v>87044.07</v>
      </c>
      <c r="D42" s="10">
        <v>87044.07</v>
      </c>
      <c r="E42" s="16">
        <f t="shared" si="0"/>
        <v>100</v>
      </c>
    </row>
    <row r="43" spans="1:5" outlineLevel="1">
      <c r="A43" s="8" t="s">
        <v>49</v>
      </c>
      <c r="B43" s="9" t="s">
        <v>50</v>
      </c>
      <c r="C43" s="10">
        <v>3689.89</v>
      </c>
      <c r="D43" s="10">
        <v>3689.89</v>
      </c>
      <c r="E43" s="16">
        <f t="shared" si="0"/>
        <v>100</v>
      </c>
    </row>
    <row r="44" spans="1:5">
      <c r="A44" s="12" t="s">
        <v>84</v>
      </c>
      <c r="B44" s="6" t="s">
        <v>85</v>
      </c>
      <c r="C44" s="7">
        <v>30177.73</v>
      </c>
      <c r="D44" s="7">
        <v>29449.39</v>
      </c>
      <c r="E44" s="7">
        <f t="shared" si="0"/>
        <v>97.586498388049719</v>
      </c>
    </row>
    <row r="45" spans="1:5" outlineLevel="1">
      <c r="A45" s="8" t="s">
        <v>51</v>
      </c>
      <c r="B45" s="9" t="s">
        <v>52</v>
      </c>
      <c r="C45" s="10">
        <v>1896.79</v>
      </c>
      <c r="D45" s="10">
        <v>1896.79</v>
      </c>
      <c r="E45" s="16">
        <f t="shared" si="0"/>
        <v>100</v>
      </c>
    </row>
    <row r="46" spans="1:5" outlineLevel="1">
      <c r="A46" s="8" t="s">
        <v>53</v>
      </c>
      <c r="B46" s="9" t="s">
        <v>54</v>
      </c>
      <c r="C46" s="10">
        <v>27386.58</v>
      </c>
      <c r="D46" s="10">
        <v>26658.240000000002</v>
      </c>
      <c r="E46" s="16">
        <f t="shared" si="0"/>
        <v>97.340522255790972</v>
      </c>
    </row>
    <row r="47" spans="1:5" outlineLevel="1">
      <c r="A47" s="8" t="s">
        <v>55</v>
      </c>
      <c r="B47" s="9" t="s">
        <v>56</v>
      </c>
      <c r="C47" s="10">
        <v>894.36</v>
      </c>
      <c r="D47" s="10">
        <v>894.36</v>
      </c>
      <c r="E47" s="16">
        <f t="shared" si="0"/>
        <v>100</v>
      </c>
    </row>
    <row r="48" spans="1:5">
      <c r="A48" s="11" t="s">
        <v>86</v>
      </c>
      <c r="B48" s="6" t="s">
        <v>87</v>
      </c>
      <c r="C48" s="7">
        <v>3347.97</v>
      </c>
      <c r="D48" s="7">
        <v>3347.97</v>
      </c>
      <c r="E48" s="7">
        <f t="shared" si="0"/>
        <v>100</v>
      </c>
    </row>
    <row r="49" spans="1:5" outlineLevel="1">
      <c r="A49" s="8" t="s">
        <v>57</v>
      </c>
      <c r="B49" s="9" t="s">
        <v>58</v>
      </c>
      <c r="C49" s="10">
        <v>2543.21</v>
      </c>
      <c r="D49" s="10">
        <v>2543.21</v>
      </c>
      <c r="E49" s="16">
        <f t="shared" si="0"/>
        <v>100</v>
      </c>
    </row>
    <row r="50" spans="1:5" outlineLevel="1">
      <c r="A50" s="8" t="s">
        <v>59</v>
      </c>
      <c r="B50" s="9" t="s">
        <v>60</v>
      </c>
      <c r="C50" s="10">
        <v>330</v>
      </c>
      <c r="D50" s="10">
        <v>330</v>
      </c>
      <c r="E50" s="16">
        <f t="shared" si="0"/>
        <v>100</v>
      </c>
    </row>
    <row r="51" spans="1:5" outlineLevel="1">
      <c r="A51" s="8" t="s">
        <v>61</v>
      </c>
      <c r="B51" s="9" t="s">
        <v>62</v>
      </c>
      <c r="C51" s="10">
        <v>474.76</v>
      </c>
      <c r="D51" s="10">
        <v>474.76</v>
      </c>
      <c r="E51" s="16">
        <f t="shared" si="0"/>
        <v>100</v>
      </c>
    </row>
    <row r="52" spans="1:5">
      <c r="A52" s="12" t="s">
        <v>88</v>
      </c>
      <c r="B52" s="6" t="s">
        <v>89</v>
      </c>
      <c r="C52" s="7">
        <v>114.86</v>
      </c>
      <c r="D52" s="7">
        <v>114.86</v>
      </c>
      <c r="E52" s="7">
        <f t="shared" si="0"/>
        <v>100</v>
      </c>
    </row>
    <row r="53" spans="1:5" ht="25.5" outlineLevel="1">
      <c r="A53" s="8" t="s">
        <v>63</v>
      </c>
      <c r="B53" s="9" t="s">
        <v>64</v>
      </c>
      <c r="C53" s="10">
        <v>114.86</v>
      </c>
      <c r="D53" s="10">
        <v>114.86</v>
      </c>
      <c r="E53" s="16">
        <f t="shared" si="0"/>
        <v>100</v>
      </c>
    </row>
    <row r="54" spans="1:5" ht="25.5">
      <c r="A54" s="11" t="s">
        <v>90</v>
      </c>
      <c r="B54" s="6" t="s">
        <v>91</v>
      </c>
      <c r="C54" s="7">
        <v>28162.78</v>
      </c>
      <c r="D54" s="7">
        <v>28162.78</v>
      </c>
      <c r="E54" s="7">
        <f t="shared" si="0"/>
        <v>100</v>
      </c>
    </row>
    <row r="55" spans="1:5" ht="38.25" outlineLevel="1">
      <c r="A55" s="8" t="s">
        <v>65</v>
      </c>
      <c r="B55" s="9" t="s">
        <v>66</v>
      </c>
      <c r="C55" s="10">
        <v>21789.599999999999</v>
      </c>
      <c r="D55" s="10">
        <v>21789.599999999999</v>
      </c>
      <c r="E55" s="16">
        <f t="shared" si="0"/>
        <v>100</v>
      </c>
    </row>
    <row r="56" spans="1:5" ht="21.6" customHeight="1" outlineLevel="1">
      <c r="A56" s="8" t="s">
        <v>67</v>
      </c>
      <c r="B56" s="9" t="s">
        <v>68</v>
      </c>
      <c r="C56" s="10">
        <v>6373.18</v>
      </c>
      <c r="D56" s="10">
        <v>6373.18</v>
      </c>
      <c r="E56" s="16">
        <f t="shared" si="0"/>
        <v>100</v>
      </c>
    </row>
    <row r="57" spans="1:5">
      <c r="A57" s="17" t="s">
        <v>69</v>
      </c>
      <c r="B57" s="18"/>
      <c r="C57" s="19">
        <v>875852.69</v>
      </c>
      <c r="D57" s="19">
        <v>869250.87</v>
      </c>
      <c r="E57" s="7">
        <f t="shared" si="0"/>
        <v>99.24624082618277</v>
      </c>
    </row>
  </sheetData>
  <mergeCells count="8">
    <mergeCell ref="A7:G7"/>
    <mergeCell ref="A8:G8"/>
    <mergeCell ref="A6:E6"/>
    <mergeCell ref="B1:E1"/>
    <mergeCell ref="B2:E2"/>
    <mergeCell ref="B3:E3"/>
    <mergeCell ref="B4:E4"/>
    <mergeCell ref="A5:G5"/>
  </mergeCells>
  <pageMargins left="0.74803149606299213" right="0.74803149606299213" top="0.98425196850393704" bottom="0.98425196850393704" header="0.51181102362204722" footer="0.51181102362204722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Бюджет</vt:lpstr>
      <vt:lpstr>Бюджет!APPT</vt:lpstr>
      <vt:lpstr>Бюджет!FIO</vt:lpstr>
      <vt:lpstr>Бюджет!LAST_CELL</vt:lpstr>
      <vt:lpstr>Бюджет!SIGN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Budg1</dc:creator>
  <dc:description>POI HSSF rep:2.54.0.65</dc:description>
  <cp:lastModifiedBy>Пользователь Windows</cp:lastModifiedBy>
  <dcterms:created xsi:type="dcterms:W3CDTF">2022-02-21T04:31:29Z</dcterms:created>
  <dcterms:modified xsi:type="dcterms:W3CDTF">2022-09-01T09:02:02Z</dcterms:modified>
</cp:coreProperties>
</file>